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kcja48\ROK 2026\DZP-271    26 - Dokumentacja zamówień publicznych\DZP-271-109_26 - Dostawa jednorazówki\robocze\"/>
    </mc:Choice>
  </mc:AlternateContent>
  <xr:revisionPtr revIDLastSave="0" documentId="13_ncr:1_{2863B4BE-29F8-43D2-A50F-74A3957FB1EF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f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1" l="1"/>
  <c r="G6" i="1"/>
  <c r="G7" i="1"/>
  <c r="G8" i="1"/>
  <c r="G9" i="1"/>
  <c r="G10" i="1"/>
  <c r="G11" i="1"/>
  <c r="G5" i="1"/>
  <c r="J6" i="1" l="1"/>
  <c r="I6" i="1" s="1"/>
  <c r="J7" i="1"/>
  <c r="I7" i="1" s="1"/>
  <c r="J8" i="1"/>
  <c r="I8" i="1" s="1"/>
  <c r="J9" i="1"/>
  <c r="I9" i="1" s="1"/>
  <c r="J10" i="1"/>
  <c r="I10" i="1" s="1"/>
  <c r="J11" i="1"/>
  <c r="I11" i="1" s="1"/>
  <c r="G12" i="1" l="1"/>
  <c r="J5" i="1" l="1"/>
  <c r="J12" i="1" s="1"/>
  <c r="I12" i="1" l="1"/>
</calcChain>
</file>

<file path=xl/sharedStrings.xml><?xml version="1.0" encoding="utf-8"?>
<sst xmlns="http://schemas.openxmlformats.org/spreadsheetml/2006/main" count="44" uniqueCount="37">
  <si>
    <t xml:space="preserve">
Wartość 
VAT</t>
  </si>
  <si>
    <t>b</t>
  </si>
  <si>
    <t>c</t>
  </si>
  <si>
    <t>a</t>
  </si>
  <si>
    <t>l.p</t>
  </si>
  <si>
    <t>SUMA:</t>
  </si>
  <si>
    <t>op.</t>
  </si>
  <si>
    <t>...............................................</t>
  </si>
  <si>
    <t>(miejsce, data)</t>
  </si>
  <si>
    <t>Opis przedmiotu zamówienia</t>
  </si>
  <si>
    <t>Cena jedn.
netto</t>
  </si>
  <si>
    <t xml:space="preserve">
VAT
%</t>
  </si>
  <si>
    <t xml:space="preserve">Ilość
op. </t>
  </si>
  <si>
    <t xml:space="preserve">
Wartość netto</t>
  </si>
  <si>
    <t>Wartość brutto</t>
  </si>
  <si>
    <t>d</t>
  </si>
  <si>
    <t>e</t>
  </si>
  <si>
    <t>(kwalifikowany podpis/podpisy elektroniczny lub osobisty lub zaufany osoby/osób uprawnionych/upoważnionych do reprezentowania wykonawcy)</t>
  </si>
  <si>
    <t>CZĘŚĆ 6  –  Odzież medyczna jednorazowego użytku oraz środki ochrony indywidualnej, kopdy CPV:33199000-1 - Odzież medyczna, 18143000-3 - akcesoria ochronne</t>
  </si>
  <si>
    <t>szt</t>
  </si>
  <si>
    <t>szt.</t>
  </si>
  <si>
    <t>Fartuch jednorazowego użytku, niejałowy, foliowy.</t>
  </si>
  <si>
    <t>g</t>
  </si>
  <si>
    <t>h=fxg</t>
  </si>
  <si>
    <t>i</t>
  </si>
  <si>
    <t>j=k-h</t>
  </si>
  <si>
    <t>k=hxi+h</t>
  </si>
  <si>
    <t>Nazwa handlowa, Producent</t>
  </si>
  <si>
    <t>FORMULARZ CENOWY</t>
  </si>
  <si>
    <r>
      <t xml:space="preserve">Czepek typu rondo  lub w kształcie beretu, wykonanych:
- z włókniny polipropylenowej , bez lateksu, z gumką, o gramaturze 14g/m2, rozmiary: M,L 
lub
- z włókniny polipropylenowej 16 -18g/m²,  ściągany lekką nie uciskającą gumką </t>
    </r>
    <r>
      <rPr>
        <u/>
        <sz val="9"/>
        <rFont val="Calibri"/>
        <family val="2"/>
        <charset val="238"/>
      </rPr>
      <t>rozmiar uniwersalny</t>
    </r>
    <r>
      <rPr>
        <sz val="9"/>
        <rFont val="Calibri"/>
        <family val="2"/>
        <charset val="238"/>
      </rPr>
      <t>, przy czym średnica po rozciągnięciu ok. 53cm.</t>
    </r>
  </si>
  <si>
    <t>Maska medyczna jednorazowego użytku na gumkę, 3-warstwowa kolor kolor zielony lub niebieski lub biały. Maski powinny spełniać następujące wymagania:
1. zgodność z normami: 
a. PN-EN 14683 + AC:2019-09 - Maski chirurgiczne -- Wymagania i metody badania (lub odpowiednio EN 14683:2019)
2. deklaracja zgodności  na zgodność z wymaganiami Rozporządzenia Ministra Zdrowia z dnia 17 lutego 2016 r. w sprawie wymagań zasadniczych oraz procedur oceny zgodności wyrobów medycznych (Dz. U. poz. 211) albo deklaracja zgodności z wymaganiami dyrektywy 93/42/EWG,  albo deklaracja zgodności z wymaganiami rozporządzenia (UE) 2017/745;
3. oznakowanie znakiem CE;
4. wprowadzenie do obrotu i do używania, przewidziane w ustawie o wyrobach medycznych, potwierdzone aktualnymi dokumentami (tj.: kompletne zgłoszenia lub powiadomienia do Prezesa Urzędu Rejestracji Produktów Leczniczych, Wyrobów Medycznych i Produktów Biobójczych, karty charakterystyki, Deklaracje Zgodności, atesty)</t>
  </si>
  <si>
    <t xml:space="preserve">Załącznik nr 1f do SWZ </t>
  </si>
  <si>
    <t>Półmaska ochronna filtrująca klasy FFP2, stosowana w ochronie przed stałymi i ciekłymi aerozolami. Składana  o płaskiej  konstrukcja umożliwiająca łatwą obsługę, wyposażona w zintegrowaną kształtkę na nos w kolorze białym z pianką uszczelniająca w części nosowej. Maska wyposażona w wysokiej jakości materiał filtracyjny spełnia wymagania poziomu ochrony FFP2 zgodnie z EN 149:2001 + A1:2009, kategoria III Środków Ochrony Indywidualnej. Kolor: biały maski oraz gumek mocujących</t>
  </si>
  <si>
    <r>
      <t xml:space="preserve">Czepek typu furażerka wiązany na troki, kolor zielony lub niebieski wykonany:
- z włókniny wiskozowo-poliestrowej o gramaturze 28g/m2, powierzchnia górna z włókniny polipropylenowej Spunbond o gramaturze 14g/2  bez zawartości lateksu;
lub
- w całości z perforowanej włókniny wiskozowej o gramaturze 25g/m2;
Lub
- w całości z perforowanej włókniny Spunlace Mesh o gramaturze 35g/m2;
lub 
- z włókniny PP o gramaturze min. 20-25g/m2, cała powierzchnia czepka z włókniny polipropylenowej.
lub 
- w całości ze spunbond  o gramaturze 35 g/m2
lub
- w całości ze SMS o gramaturze 40 g/m2
lub
- czepek typu furażerka, z lamówką około 8 mm, przechodzącą z tyłu w troki, wiązany na troki, niesterylny, wykonany z włókniny polipropylenowej, o gramaturze 25 g/m2 , troki o dł. ponad 20 cm każdy, głębokość czepka ok. 13 cm, denko o wymiarach ok. 20 cm x 12,5 cm, w kolorze niebieskim, rozmiar uniwersalny. </t>
    </r>
    <r>
      <rPr>
        <b/>
        <u/>
        <sz val="9"/>
        <rFont val="Calibri"/>
        <family val="2"/>
        <charset val="238"/>
      </rPr>
      <t xml:space="preserve"> Zamawiający dopuszcza:</t>
    </r>
    <r>
      <rPr>
        <sz val="9"/>
        <rFont val="Calibri"/>
        <family val="2"/>
        <charset val="238"/>
      </rPr>
      <t xml:space="preserve"> czepek typu furażerka zgodnie z opisem: 
* Czepek w kształcie furażerki, wiązany w tylnej części na troki
* Na bokach wykonana z chłonnego, przewiewnego materiału z włókniny typu Spunlace o gramaturze 45g/m2 w kolorze niebieskim
* Górna część wykonana z PP o gramaturze 26 g/m2 w kolorze białym 
* Łatwo dopasowuje się do rozmiaru głowy
* Część przednia wydłużona z możliwością wywinięcia
* Wysokość czepka w części czołowej 13 cm</t>
    </r>
  </si>
  <si>
    <t>Sprawa znak: DZP-271-109/26</t>
  </si>
  <si>
    <t>Fartuch sterylny z mankietem, wiązany na troki (włóknina SMS 35g). Charakteryzujący się  wysoką odpornością na bakterie i płyny. Wyrób medyczny, przeznaczony do stosowania przez użytkowników profesjonalnych (w rozumieniu przepisów o wyrobach medycznych). Charakterystyka: pełnobarierowy, sterylny fartuch z SMS, wykonany z hydrofobowej włókniny typu SMS o gramaturze 35 g/m2, wytrzymała włóknina odporna na przenikanie drobnoustrojów, fartuch wykonany z oddychającego i paroprzepuszczalnego materiału, rękawy typu raglan zakończone elastycznymi mankietami z dzianiny poliestrowej, tylne części fartucha zachodzą na siebie, fartuch zapinany na podwójne wiązanie (wewnętrzne i zewnętrzne) dwa troki wszyte w okolicy pasa, umieszczone w sztywnym kartoniku zapewniają aseptyczną aplikację, dodatkowo dwa troki wewnętrzne okolice karku zapinane na rzep,  zewnętrzne wiązania zabezpieczone są papierową etykietą dla zachowania sterylności fartucha, produkt sterylny, fartuch nie zawiera celulozy i bawełny pakowany pojedynczo w blistry, kolor: niebieski. Dostępny w rozmiarach: M,L,XL</t>
  </si>
  <si>
    <t xml:space="preserve">Fartuch ochronny medyczny, jednorazowego użytku z włókniny PP o gramaturze niemniejszej niż 30g/m2- 45g/m2 z mankietem, kolor jasnoniebieski, niebieski lub zielony, będący wyrobem medycznym,  przeznaczony dla personelu medycznego w placówkach służby zdrowia.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</si>
</sst>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FF0000"/>
      <name val="Times New Roman"/>
      <family val="1"/>
      <charset val="238"/>
    </font>
    <font>
      <sz val="9"/>
      <name val="Calibri"/>
      <family val="2"/>
      <charset val="238"/>
    </font>
    <font>
      <u/>
      <sz val="9"/>
      <name val="Calibri"/>
      <family val="2"/>
      <charset val="238"/>
    </font>
    <font>
      <b/>
      <sz val="9"/>
      <name val="Calibri"/>
      <family val="2"/>
      <charset val="238"/>
    </font>
    <font>
      <b/>
      <u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/>
    <xf numFmtId="164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right" vertical="center"/>
    </xf>
    <xf numFmtId="9" fontId="7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1" fillId="0" borderId="0" xfId="0" applyFont="1" applyFill="1"/>
    <xf numFmtId="164" fontId="8" fillId="0" borderId="5" xfId="2" applyNumberFormat="1" applyFont="1" applyFill="1" applyBorder="1" applyAlignment="1">
      <alignment horizontal="center" vertical="center"/>
    </xf>
    <xf numFmtId="164" fontId="8" fillId="0" borderId="6" xfId="2" applyNumberFormat="1" applyFont="1" applyFill="1" applyBorder="1" applyAlignment="1">
      <alignment horizontal="right" vertical="center"/>
    </xf>
    <xf numFmtId="9" fontId="8" fillId="0" borderId="6" xfId="2" applyNumberFormat="1" applyFont="1" applyFill="1" applyBorder="1" applyAlignment="1">
      <alignment horizontal="center" vertical="center"/>
    </xf>
    <xf numFmtId="164" fontId="8" fillId="0" borderId="7" xfId="2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3" xfId="0" applyFont="1" applyFill="1" applyBorder="1" applyAlignment="1"/>
    <xf numFmtId="0" fontId="5" fillId="2" borderId="1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12" fillId="0" borderId="0" xfId="0" applyFont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showWhiteSpace="0" topLeftCell="A6" zoomScaleNormal="100" zoomScaleSheetLayoutView="115" workbookViewId="0">
      <selection activeCell="D8" sqref="D8"/>
    </sheetView>
  </sheetViews>
  <sheetFormatPr defaultColWidth="9.140625" defaultRowHeight="11.25" x14ac:dyDescent="0.2"/>
  <cols>
    <col min="1" max="1" width="3.5703125" style="2" customWidth="1"/>
    <col min="2" max="2" width="60" style="1" customWidth="1"/>
    <col min="3" max="3" width="9" style="15" customWidth="1"/>
    <col min="4" max="4" width="7.85546875" style="2" customWidth="1"/>
    <col min="5" max="5" width="9.42578125" style="2" customWidth="1"/>
    <col min="6" max="6" width="9.140625" style="1"/>
    <col min="7" max="7" width="13.7109375" style="3" customWidth="1"/>
    <col min="8" max="8" width="7" style="2" customWidth="1"/>
    <col min="9" max="9" width="11" style="3" customWidth="1"/>
    <col min="10" max="10" width="12.85546875" style="3" customWidth="1"/>
    <col min="11" max="16384" width="9.140625" style="1"/>
  </cols>
  <sheetData>
    <row r="1" spans="1:10" s="10" customFormat="1" ht="12.75" customHeight="1" x14ac:dyDescent="0.2">
      <c r="A1" s="47" t="s">
        <v>34</v>
      </c>
      <c r="B1" s="48"/>
      <c r="C1" s="49" t="s">
        <v>28</v>
      </c>
      <c r="D1" s="49"/>
      <c r="E1" s="49"/>
      <c r="F1" s="36"/>
      <c r="G1" s="51" t="s">
        <v>31</v>
      </c>
      <c r="H1" s="51"/>
      <c r="I1" s="51"/>
      <c r="J1" s="52"/>
    </row>
    <row r="2" spans="1:10" s="10" customFormat="1" ht="20.25" customHeight="1" x14ac:dyDescent="0.2">
      <c r="A2" s="42" t="s">
        <v>18</v>
      </c>
      <c r="B2" s="43"/>
      <c r="C2" s="43"/>
      <c r="D2" s="43"/>
      <c r="E2" s="43"/>
      <c r="F2" s="43"/>
      <c r="G2" s="43"/>
      <c r="H2" s="43"/>
      <c r="I2" s="43"/>
      <c r="J2" s="44"/>
    </row>
    <row r="3" spans="1:10" s="10" customFormat="1" ht="36" x14ac:dyDescent="0.2">
      <c r="A3" s="23" t="s">
        <v>4</v>
      </c>
      <c r="B3" s="24" t="s">
        <v>9</v>
      </c>
      <c r="C3" s="24" t="s">
        <v>6</v>
      </c>
      <c r="D3" s="24" t="s">
        <v>12</v>
      </c>
      <c r="E3" s="24" t="s">
        <v>27</v>
      </c>
      <c r="F3" s="24" t="s">
        <v>10</v>
      </c>
      <c r="G3" s="25" t="s">
        <v>13</v>
      </c>
      <c r="H3" s="24" t="s">
        <v>11</v>
      </c>
      <c r="I3" s="25" t="s">
        <v>0</v>
      </c>
      <c r="J3" s="24" t="s">
        <v>14</v>
      </c>
    </row>
    <row r="4" spans="1:10" s="4" customFormat="1" x14ac:dyDescent="0.2">
      <c r="A4" s="37" t="s">
        <v>3</v>
      </c>
      <c r="B4" s="37" t="s">
        <v>1</v>
      </c>
      <c r="C4" s="38" t="s">
        <v>2</v>
      </c>
      <c r="D4" s="37" t="s">
        <v>15</v>
      </c>
      <c r="E4" s="37" t="s">
        <v>16</v>
      </c>
      <c r="F4" s="39" t="s">
        <v>22</v>
      </c>
      <c r="G4" s="39" t="s">
        <v>23</v>
      </c>
      <c r="H4" s="40" t="s">
        <v>24</v>
      </c>
      <c r="I4" s="39" t="s">
        <v>25</v>
      </c>
      <c r="J4" s="39" t="s">
        <v>26</v>
      </c>
    </row>
    <row r="5" spans="1:10" s="5" customFormat="1" ht="360" x14ac:dyDescent="0.2">
      <c r="A5" s="34">
        <v>1</v>
      </c>
      <c r="B5" s="31" t="s">
        <v>33</v>
      </c>
      <c r="C5" s="22" t="s">
        <v>19</v>
      </c>
      <c r="D5" s="32">
        <v>1900</v>
      </c>
      <c r="E5" s="26"/>
      <c r="F5" s="11"/>
      <c r="G5" s="12">
        <f>D5*F5</f>
        <v>0</v>
      </c>
      <c r="H5" s="13"/>
      <c r="I5" s="12">
        <f t="shared" ref="I5:I11" si="0">J5-G5</f>
        <v>0</v>
      </c>
      <c r="J5" s="12">
        <f t="shared" ref="J5:J11" si="1">G5*H5+G5</f>
        <v>0</v>
      </c>
    </row>
    <row r="6" spans="1:10" s="5" customFormat="1" ht="81.75" customHeight="1" x14ac:dyDescent="0.2">
      <c r="A6" s="35">
        <v>2</v>
      </c>
      <c r="B6" s="41" t="s">
        <v>29</v>
      </c>
      <c r="C6" s="22" t="s">
        <v>19</v>
      </c>
      <c r="D6" s="32">
        <v>3200</v>
      </c>
      <c r="E6" s="26"/>
      <c r="F6" s="11"/>
      <c r="G6" s="12">
        <f t="shared" ref="G6:G11" si="2">D6*F6</f>
        <v>0</v>
      </c>
      <c r="H6" s="13"/>
      <c r="I6" s="12">
        <f t="shared" si="0"/>
        <v>0</v>
      </c>
      <c r="J6" s="12">
        <f t="shared" si="1"/>
        <v>0</v>
      </c>
    </row>
    <row r="7" spans="1:10" s="5" customFormat="1" ht="24" customHeight="1" x14ac:dyDescent="0.2">
      <c r="A7" s="35">
        <v>3</v>
      </c>
      <c r="B7" s="21" t="s">
        <v>21</v>
      </c>
      <c r="C7" s="22" t="s">
        <v>20</v>
      </c>
      <c r="D7" s="32">
        <v>1200</v>
      </c>
      <c r="E7" s="27"/>
      <c r="F7" s="11"/>
      <c r="G7" s="12">
        <f t="shared" si="2"/>
        <v>0</v>
      </c>
      <c r="H7" s="13"/>
      <c r="I7" s="12">
        <f t="shared" si="0"/>
        <v>0</v>
      </c>
      <c r="J7" s="12">
        <f t="shared" si="1"/>
        <v>0</v>
      </c>
    </row>
    <row r="8" spans="1:10" s="5" customFormat="1" ht="204" x14ac:dyDescent="0.2">
      <c r="A8" s="34">
        <v>4</v>
      </c>
      <c r="B8" s="21" t="s">
        <v>35</v>
      </c>
      <c r="C8" s="22" t="s">
        <v>19</v>
      </c>
      <c r="D8" s="32">
        <v>160</v>
      </c>
      <c r="E8" s="27"/>
      <c r="F8" s="11"/>
      <c r="G8" s="12">
        <f t="shared" si="2"/>
        <v>0</v>
      </c>
      <c r="H8" s="13"/>
      <c r="I8" s="12">
        <f t="shared" si="0"/>
        <v>0</v>
      </c>
      <c r="J8" s="12">
        <f t="shared" si="1"/>
        <v>0</v>
      </c>
    </row>
    <row r="9" spans="1:10" s="5" customFormat="1" ht="48" x14ac:dyDescent="0.2">
      <c r="A9" s="35">
        <v>5</v>
      </c>
      <c r="B9" s="22" t="s">
        <v>36</v>
      </c>
      <c r="C9" s="30" t="s">
        <v>20</v>
      </c>
      <c r="D9" s="33">
        <v>50</v>
      </c>
      <c r="E9" s="28"/>
      <c r="F9" s="11"/>
      <c r="G9" s="12">
        <f t="shared" si="2"/>
        <v>0</v>
      </c>
      <c r="H9" s="13"/>
      <c r="I9" s="12">
        <f t="shared" si="0"/>
        <v>0</v>
      </c>
      <c r="J9" s="12">
        <f t="shared" si="1"/>
        <v>0</v>
      </c>
    </row>
    <row r="10" spans="1:10" s="5" customFormat="1" ht="204" x14ac:dyDescent="0.2">
      <c r="A10" s="35">
        <v>6</v>
      </c>
      <c r="B10" s="29" t="s">
        <v>30</v>
      </c>
      <c r="C10" s="30" t="s">
        <v>20</v>
      </c>
      <c r="D10" s="33">
        <v>74350</v>
      </c>
      <c r="E10" s="28"/>
      <c r="F10" s="11"/>
      <c r="G10" s="12">
        <f t="shared" si="2"/>
        <v>0</v>
      </c>
      <c r="H10" s="13"/>
      <c r="I10" s="12">
        <f t="shared" si="0"/>
        <v>0</v>
      </c>
      <c r="J10" s="12">
        <f t="shared" si="1"/>
        <v>0</v>
      </c>
    </row>
    <row r="11" spans="1:10" s="5" customFormat="1" ht="87" customHeight="1" x14ac:dyDescent="0.2">
      <c r="A11" s="35">
        <v>7</v>
      </c>
      <c r="B11" s="29" t="s">
        <v>32</v>
      </c>
      <c r="C11" s="30" t="s">
        <v>20</v>
      </c>
      <c r="D11" s="33">
        <v>700</v>
      </c>
      <c r="E11" s="28"/>
      <c r="F11" s="11"/>
      <c r="G11" s="12">
        <f t="shared" si="2"/>
        <v>0</v>
      </c>
      <c r="H11" s="13"/>
      <c r="I11" s="12">
        <f t="shared" si="0"/>
        <v>0</v>
      </c>
      <c r="J11" s="12">
        <f t="shared" si="1"/>
        <v>0</v>
      </c>
    </row>
    <row r="12" spans="1:10" s="5" customFormat="1" ht="13.5" thickBot="1" x14ac:dyDescent="0.25">
      <c r="A12" s="6"/>
      <c r="B12" s="7"/>
      <c r="C12" s="9"/>
      <c r="D12" s="8"/>
      <c r="E12" s="8"/>
      <c r="F12" s="17" t="s">
        <v>5</v>
      </c>
      <c r="G12" s="18">
        <f>SUM(G5:G11)</f>
        <v>0</v>
      </c>
      <c r="H12" s="19" t="s">
        <v>5</v>
      </c>
      <c r="I12" s="18">
        <f>SUM(I5:I11)</f>
        <v>0</v>
      </c>
      <c r="J12" s="20">
        <f>SUM(J5:J11)</f>
        <v>0</v>
      </c>
    </row>
    <row r="15" spans="1:10" ht="12.75" customHeight="1" x14ac:dyDescent="0.2">
      <c r="B15" s="16" t="s">
        <v>7</v>
      </c>
      <c r="C15" s="45" t="s">
        <v>7</v>
      </c>
      <c r="D15" s="45"/>
      <c r="E15" s="45"/>
    </row>
    <row r="16" spans="1:10" ht="12.75" customHeight="1" x14ac:dyDescent="0.2">
      <c r="B16" s="16" t="s">
        <v>8</v>
      </c>
      <c r="C16" s="50" t="s">
        <v>17</v>
      </c>
      <c r="D16" s="50"/>
      <c r="E16" s="50"/>
      <c r="F16" s="50"/>
      <c r="G16" s="50"/>
      <c r="H16" s="50"/>
      <c r="I16" s="50"/>
      <c r="J16" s="50"/>
    </row>
    <row r="17" spans="3:10" ht="11.25" customHeight="1" x14ac:dyDescent="0.2">
      <c r="C17" s="50"/>
      <c r="D17" s="50"/>
      <c r="E17" s="50"/>
      <c r="F17" s="50"/>
      <c r="G17" s="50"/>
      <c r="H17" s="50"/>
      <c r="I17" s="50"/>
      <c r="J17" s="50"/>
    </row>
    <row r="18" spans="3:10" x14ac:dyDescent="0.2">
      <c r="C18" s="46"/>
      <c r="D18" s="46"/>
      <c r="E18" s="46"/>
      <c r="F18" s="46"/>
      <c r="G18" s="46"/>
      <c r="H18" s="46"/>
    </row>
    <row r="19" spans="3:10" x14ac:dyDescent="0.2">
      <c r="D19" s="14"/>
      <c r="E19" s="14"/>
    </row>
  </sheetData>
  <mergeCells count="7">
    <mergeCell ref="A2:J2"/>
    <mergeCell ref="C15:E15"/>
    <mergeCell ref="C18:H18"/>
    <mergeCell ref="A1:B1"/>
    <mergeCell ref="C1:E1"/>
    <mergeCell ref="C16:J17"/>
    <mergeCell ref="G1:J1"/>
  </mergeCells>
  <phoneticPr fontId="0" type="noConversion"/>
  <printOptions horizontalCentered="1" verticalCentered="1"/>
  <pageMargins left="0.23622047244094491" right="0.23622047244094491" top="0.55118110236220474" bottom="0.55118110236220474" header="0.31496062992125984" footer="0.31496062992125984"/>
  <pageSetup paperSize="9" orientation="landscape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1f</vt:lpstr>
    </vt:vector>
  </TitlesOfParts>
  <Company>KLINGER w Polsce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MROCZEK</dc:creator>
  <cp:lastModifiedBy>Ewa Mroczek</cp:lastModifiedBy>
  <cp:lastPrinted>2021-02-08T07:40:43Z</cp:lastPrinted>
  <dcterms:created xsi:type="dcterms:W3CDTF">2011-10-30T09:20:53Z</dcterms:created>
  <dcterms:modified xsi:type="dcterms:W3CDTF">2026-03-11T11:35:06Z</dcterms:modified>
</cp:coreProperties>
</file>